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Циолк.1А" sheetId="1" r:id="rId1"/>
  </sheets>
  <externalReferences>
    <externalReference r:id="rId2"/>
  </externalReferences>
  <definedNames>
    <definedName name="Z_6E36EA37_049E_4FAE_B719_2847CD16F858_.wvu.Cols" localSheetId="0" hidden="1">Циолк.1А!$F:$H,Циолк.1А!$L:$O</definedName>
    <definedName name="Z_6E36EA37_049E_4FAE_B719_2847CD16F858_.wvu.Rows" localSheetId="0" hidden="1">Циолк.1А!$42:$45</definedName>
    <definedName name="Z_73C0D023_21BD_4441_8EFA_957546C15799_.wvu.Cols" localSheetId="0" hidden="1">Циолк.1А!$F:$H,Циолк.1А!$L:$O</definedName>
    <definedName name="Z_73C0D023_21BD_4441_8EFA_957546C15799_.wvu.Rows" localSheetId="0" hidden="1">Циолк.1А!$42:$45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I50" s="1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4" l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<sst xmlns="http://schemas.openxmlformats.org/spreadsheetml/2006/main" count="64" uniqueCount="53">
  <si>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ул.Циолковского,1А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</si>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</sst>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7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5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21" customHeight="1">
      <c r="A1" s="106" t="s">
        <v>51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21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4153.1000000000004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3642.5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510.6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3.15" customHeight="1">
      <c r="A10" s="96" t="s">
        <v>13</v>
      </c>
      <c r="B10" s="97"/>
      <c r="C10" s="97"/>
      <c r="D10" s="98"/>
      <c r="E10" s="25">
        <v>824498.72</v>
      </c>
      <c r="F10" s="25"/>
      <c r="G10" s="23"/>
      <c r="H10" s="23"/>
      <c r="I10" s="25">
        <v>848008.11</v>
      </c>
      <c r="J10" s="26">
        <v>84111.29</v>
      </c>
    </row>
    <row r="11" spans="1:10" ht="14.45" customHeight="1">
      <c r="A11" s="96" t="s">
        <v>14</v>
      </c>
      <c r="B11" s="97"/>
      <c r="C11" s="97"/>
      <c r="D11" s="98"/>
      <c r="E11" s="25"/>
      <c r="F11" s="25"/>
      <c r="G11" s="23"/>
      <c r="H11" s="23"/>
      <c r="I11" s="25"/>
      <c r="J11" s="26"/>
    </row>
    <row r="12" spans="1:10" ht="13.9" customHeight="1">
      <c r="A12" s="96" t="s">
        <v>15</v>
      </c>
      <c r="B12" s="97"/>
      <c r="C12" s="97"/>
      <c r="D12" s="98"/>
      <c r="E12" s="25">
        <v>137488.93</v>
      </c>
      <c r="F12" s="25"/>
      <c r="G12" s="23"/>
      <c r="H12" s="23"/>
      <c r="I12" s="25">
        <v>144007.73000000001</v>
      </c>
      <c r="J12" s="26">
        <v>9376.83</v>
      </c>
    </row>
    <row r="13" spans="1:10" ht="13.5" customHeight="1">
      <c r="A13" s="96" t="s">
        <v>16</v>
      </c>
      <c r="B13" s="97"/>
      <c r="C13" s="97"/>
      <c r="D13" s="98"/>
      <c r="E13" s="25">
        <v>138611.01999999999</v>
      </c>
      <c r="F13" s="25"/>
      <c r="G13" s="23"/>
      <c r="H13" s="23"/>
      <c r="I13" s="25">
        <v>143907.93</v>
      </c>
      <c r="J13" s="26">
        <v>9446.24</v>
      </c>
    </row>
    <row r="14" spans="1:10" ht="14.45" customHeight="1">
      <c r="A14" s="89" t="s">
        <v>17</v>
      </c>
      <c r="B14" s="89"/>
      <c r="C14" s="89"/>
      <c r="D14" s="89"/>
      <c r="E14" s="25">
        <v>440998.84</v>
      </c>
      <c r="F14" s="25"/>
      <c r="G14" s="23"/>
      <c r="H14" s="23"/>
      <c r="I14" s="25">
        <v>451128.04</v>
      </c>
      <c r="J14" s="26">
        <v>34824.5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8.75" customHeight="1">
      <c r="A16" s="102" t="s">
        <v>19</v>
      </c>
      <c r="B16" s="103"/>
      <c r="C16" s="103"/>
      <c r="D16" s="104"/>
      <c r="E16" s="25">
        <v>655053.81000000006</v>
      </c>
      <c r="F16" s="25"/>
      <c r="G16" s="23"/>
      <c r="H16" s="23"/>
      <c r="I16" s="25">
        <v>661354.25</v>
      </c>
      <c r="J16" s="26">
        <v>69893.25</v>
      </c>
    </row>
    <row r="17" spans="1:15" ht="15.75">
      <c r="A17" s="89" t="s">
        <v>20</v>
      </c>
      <c r="B17" s="89"/>
      <c r="C17" s="89"/>
      <c r="D17" s="89"/>
      <c r="E17" s="25">
        <v>57697.08</v>
      </c>
      <c r="F17" s="25"/>
      <c r="G17" s="23"/>
      <c r="H17" s="23"/>
      <c r="I17" s="25">
        <v>59353.66</v>
      </c>
      <c r="J17" s="26">
        <v>5226.1000000000004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/>
      <c r="F19" s="25"/>
      <c r="G19" s="23"/>
      <c r="H19" s="23"/>
      <c r="I19" s="25"/>
      <c r="J19" s="26"/>
    </row>
    <row r="20" spans="1:15" ht="15.75">
      <c r="A20" s="88" t="s">
        <v>23</v>
      </c>
      <c r="B20" s="88"/>
      <c r="C20" s="88"/>
      <c r="D20" s="88"/>
      <c r="E20" s="25"/>
      <c r="F20" s="25"/>
      <c r="G20" s="23"/>
      <c r="H20" s="23"/>
      <c r="I20" s="25"/>
      <c r="J20" s="26"/>
    </row>
    <row r="21" spans="1:15" ht="15.75">
      <c r="A21" s="89" t="s">
        <v>24</v>
      </c>
      <c r="B21" s="89"/>
      <c r="C21" s="89"/>
      <c r="D21" s="89"/>
      <c r="E21" s="25">
        <v>4656.96</v>
      </c>
      <c r="F21" s="25"/>
      <c r="G21" s="23"/>
      <c r="H21" s="23"/>
      <c r="I21" s="25">
        <v>4799.75</v>
      </c>
      <c r="J21" s="26">
        <v>394.67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52</v>
      </c>
      <c r="B24" s="56"/>
      <c r="C24" s="56"/>
      <c r="D24" s="56"/>
      <c r="E24" s="56"/>
      <c r="F24" s="34"/>
      <c r="G24" s="35">
        <f>'[1]УК ВР 2011 ГОД  (2)'!AC40</f>
        <v>1279.67</v>
      </c>
      <c r="H24" s="16"/>
      <c r="I24" s="25">
        <v>57425.21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7"/>
      <c r="G25" s="37"/>
      <c r="H25" s="37"/>
      <c r="I25" s="76">
        <f>SUM(I27:I31)</f>
        <v>84757.440000000002</v>
      </c>
      <c r="L25" s="74">
        <f t="shared" ref="L25:O25" si="0">SUM(L27:L31)</f>
        <v>33622.44</v>
      </c>
      <c r="M25" s="74">
        <f t="shared" si="0"/>
        <v>39674.479200000002</v>
      </c>
      <c r="N25" s="74">
        <f t="shared" si="0"/>
        <v>0</v>
      </c>
      <c r="O25" s="74">
        <f t="shared" si="0"/>
        <v>0</v>
      </c>
    </row>
    <row r="26" spans="1:15" ht="15.75">
      <c r="A26" s="83"/>
      <c r="B26" s="84"/>
      <c r="C26" s="84"/>
      <c r="D26" s="84"/>
      <c r="E26" s="85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25366.61</v>
      </c>
      <c r="L27" s="41">
        <v>9649.75</v>
      </c>
      <c r="M27" s="41">
        <f>L27*118%</f>
        <v>11386.705</v>
      </c>
      <c r="N27" s="41"/>
      <c r="O27" s="41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7584.91</v>
      </c>
      <c r="L28" s="41">
        <v>2907.23</v>
      </c>
      <c r="M28" s="41">
        <f t="shared" ref="M28:M31" si="4">L28*118%</f>
        <v>3430.5313999999998</v>
      </c>
      <c r="N28" s="41"/>
      <c r="O28" s="41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118.68</v>
      </c>
      <c r="L29" s="41">
        <v>8701.68</v>
      </c>
      <c r="M29" s="41">
        <f t="shared" si="4"/>
        <v>10267.982399999999</v>
      </c>
      <c r="N29" s="41"/>
      <c r="O29" s="41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11954.92</v>
      </c>
      <c r="L30" s="41">
        <v>0</v>
      </c>
      <c r="M30" s="41">
        <f t="shared" si="4"/>
        <v>0</v>
      </c>
      <c r="N30" s="41"/>
      <c r="O30" s="41">
        <f t="shared" si="5"/>
        <v>0</v>
      </c>
    </row>
    <row r="31" spans="1:15" ht="29.25" customHeight="1">
      <c r="A31" s="68" t="s">
        <v>35</v>
      </c>
      <c r="B31" s="78"/>
      <c r="C31" s="78"/>
      <c r="D31" s="78"/>
      <c r="E31" s="79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39732.32</v>
      </c>
      <c r="L31" s="41">
        <v>12363.78</v>
      </c>
      <c r="M31" s="41">
        <f t="shared" si="4"/>
        <v>14589.260399999999</v>
      </c>
      <c r="N31" s="41"/>
      <c r="O31" s="41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6">
        <f>SUM(I34:I38)</f>
        <v>174125.54</v>
      </c>
      <c r="L32" s="74">
        <f t="shared" ref="L32:O32" si="6">SUM(L34:L38)</f>
        <v>63099.17</v>
      </c>
      <c r="M32" s="74">
        <f t="shared" si="6"/>
        <v>74457.020599999989</v>
      </c>
      <c r="N32" s="74">
        <f t="shared" si="6"/>
        <v>39305.1</v>
      </c>
      <c r="O32" s="74">
        <f t="shared" si="6"/>
        <v>39555.866538000002</v>
      </c>
    </row>
    <row r="33" spans="1:16" ht="33" customHeight="1">
      <c r="A33" s="83"/>
      <c r="B33" s="84"/>
      <c r="C33" s="84"/>
      <c r="D33" s="84"/>
      <c r="E33" s="85"/>
      <c r="F33" s="87"/>
      <c r="G33" s="39">
        <f t="shared" si="2"/>
        <v>0</v>
      </c>
      <c r="H33" s="39">
        <f t="shared" si="3"/>
        <v>0</v>
      </c>
      <c r="I33" s="77"/>
      <c r="L33" s="75"/>
      <c r="M33" s="75"/>
      <c r="N33" s="75"/>
      <c r="O33" s="75"/>
    </row>
    <row r="34" spans="1:16" ht="15.75">
      <c r="A34" s="71" t="s">
        <v>31</v>
      </c>
      <c r="B34" s="71"/>
      <c r="C34" s="71"/>
      <c r="D34" s="71"/>
      <c r="E34" s="71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40020.120000000003</v>
      </c>
      <c r="L34" s="41">
        <v>24599.19</v>
      </c>
      <c r="M34" s="41">
        <f t="shared" ref="M34:M38" si="7">L34*118%</f>
        <v>29027.044199999997</v>
      </c>
      <c r="N34" s="41">
        <v>25794.73</v>
      </c>
      <c r="O34" s="41">
        <f t="shared" ref="O34:O38" si="8">N34*$O$23</f>
        <v>25959.300377400003</v>
      </c>
    </row>
    <row r="35" spans="1:16" ht="15.75">
      <c r="A35" s="71" t="s">
        <v>32</v>
      </c>
      <c r="B35" s="71"/>
      <c r="C35" s="71"/>
      <c r="D35" s="71"/>
      <c r="E35" s="71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9978.75</v>
      </c>
      <c r="L35" s="41">
        <v>7408.47</v>
      </c>
      <c r="M35" s="41">
        <f t="shared" si="7"/>
        <v>8741.9946</v>
      </c>
      <c r="N35" s="41">
        <v>5284.05</v>
      </c>
      <c r="O35" s="41">
        <f t="shared" si="8"/>
        <v>5317.7622390000006</v>
      </c>
    </row>
    <row r="36" spans="1:16" ht="15.75">
      <c r="A36" s="71" t="s">
        <v>33</v>
      </c>
      <c r="B36" s="71"/>
      <c r="C36" s="71"/>
      <c r="D36" s="71"/>
      <c r="E36" s="71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5274.06</v>
      </c>
      <c r="L36" s="42">
        <v>1130.33</v>
      </c>
      <c r="M36" s="42">
        <f t="shared" si="7"/>
        <v>1333.7893999999999</v>
      </c>
      <c r="N36" s="42">
        <v>3320.02</v>
      </c>
      <c r="O36" s="42">
        <f t="shared" si="8"/>
        <v>3341.2017276000001</v>
      </c>
    </row>
    <row r="37" spans="1:16" ht="15.75">
      <c r="A37" s="71" t="s">
        <v>34</v>
      </c>
      <c r="B37" s="71"/>
      <c r="C37" s="71"/>
      <c r="D37" s="71"/>
      <c r="E37" s="71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v>52267.86</v>
      </c>
      <c r="J37" s="43"/>
      <c r="K37" s="43"/>
      <c r="L37" s="44">
        <v>3922</v>
      </c>
      <c r="M37" s="44">
        <f t="shared" si="7"/>
        <v>4627.96</v>
      </c>
      <c r="N37" s="44"/>
      <c r="O37" s="44">
        <f t="shared" si="8"/>
        <v>0</v>
      </c>
      <c r="P37" s="43"/>
    </row>
    <row r="38" spans="1:16" ht="42.75" customHeight="1">
      <c r="A38" s="68" t="s">
        <v>37</v>
      </c>
      <c r="B38" s="69"/>
      <c r="C38" s="69"/>
      <c r="D38" s="69"/>
      <c r="E38" s="70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66584.75</v>
      </c>
      <c r="J38" s="43"/>
      <c r="K38" s="43"/>
      <c r="L38" s="44">
        <v>26039.18</v>
      </c>
      <c r="M38" s="44">
        <f t="shared" si="7"/>
        <v>30726.232399999997</v>
      </c>
      <c r="N38" s="44">
        <v>4906.3</v>
      </c>
      <c r="O38" s="44">
        <f t="shared" si="8"/>
        <v>4937.6021940000001</v>
      </c>
      <c r="P38" s="43"/>
    </row>
    <row r="39" spans="1:16" ht="15.6" customHeight="1">
      <c r="A39" s="58" t="s">
        <v>38</v>
      </c>
      <c r="B39" s="72"/>
      <c r="C39" s="72"/>
      <c r="D39" s="72"/>
      <c r="E39" s="73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105696.64000000001</v>
      </c>
      <c r="J39" s="47"/>
      <c r="K39" s="47"/>
      <c r="L39" s="47">
        <f t="shared" si="9"/>
        <v>1590.53</v>
      </c>
      <c r="M39" s="47">
        <f t="shared" si="9"/>
        <v>1876.8253999999997</v>
      </c>
      <c r="N39" s="47">
        <f t="shared" si="9"/>
        <v>104362.55000000002</v>
      </c>
      <c r="O39" s="47">
        <f t="shared" si="9"/>
        <v>105028.383069</v>
      </c>
      <c r="P39" s="43"/>
    </row>
    <row r="40" spans="1:16" ht="15.75">
      <c r="A40" s="65" t="s">
        <v>39</v>
      </c>
      <c r="B40" s="66"/>
      <c r="C40" s="66"/>
      <c r="D40" s="66"/>
      <c r="E40" s="6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75927.13</v>
      </c>
      <c r="J40" s="43"/>
      <c r="K40" s="43"/>
      <c r="L40" s="44">
        <v>463.15</v>
      </c>
      <c r="M40" s="44">
        <f t="shared" ref="M40:M48" si="10">L40*118%</f>
        <v>546.51699999999994</v>
      </c>
      <c r="N40" s="44">
        <v>72486.02</v>
      </c>
      <c r="O40" s="44">
        <f t="shared" ref="O40:O49" si="11">N40*$O$23</f>
        <v>72948.480807600004</v>
      </c>
      <c r="P40" s="43"/>
    </row>
    <row r="41" spans="1:16" ht="15.75">
      <c r="A41" s="64" t="s">
        <v>32</v>
      </c>
      <c r="B41" s="59"/>
      <c r="C41" s="59"/>
      <c r="D41" s="59"/>
      <c r="E41" s="59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15297.05</v>
      </c>
      <c r="J41" s="43"/>
      <c r="K41" s="43"/>
      <c r="L41" s="44">
        <v>136.91</v>
      </c>
      <c r="M41" s="44">
        <f t="shared" si="10"/>
        <v>161.5538</v>
      </c>
      <c r="N41" s="44">
        <v>14590.02</v>
      </c>
      <c r="O41" s="44">
        <f t="shared" si="11"/>
        <v>14683.104327600002</v>
      </c>
      <c r="P41" s="43"/>
    </row>
    <row r="42" spans="1:16" ht="15.6" hidden="1" customHeight="1">
      <c r="A42" s="71" t="s">
        <v>40</v>
      </c>
      <c r="B42" s="71"/>
      <c r="C42" s="71"/>
      <c r="D42" s="71"/>
      <c r="E42" s="64"/>
      <c r="F42" s="39"/>
      <c r="G42" s="39">
        <f t="shared" si="2"/>
        <v>0</v>
      </c>
      <c r="H42" s="39">
        <f t="shared" si="3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64" t="s">
        <v>32</v>
      </c>
      <c r="B43" s="59"/>
      <c r="C43" s="59"/>
      <c r="D43" s="59"/>
      <c r="E43" s="59"/>
      <c r="F43" s="39"/>
      <c r="G43" s="39">
        <f t="shared" si="2"/>
        <v>0</v>
      </c>
      <c r="H43" s="39">
        <f t="shared" si="3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71" t="s">
        <v>41</v>
      </c>
      <c r="B44" s="71"/>
      <c r="C44" s="71"/>
      <c r="D44" s="71"/>
      <c r="E44" s="64"/>
      <c r="F44" s="39"/>
      <c r="G44" s="39">
        <f t="shared" si="2"/>
        <v>0</v>
      </c>
      <c r="H44" s="39">
        <f t="shared" si="3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64" t="s">
        <v>32</v>
      </c>
      <c r="B45" s="59"/>
      <c r="C45" s="59"/>
      <c r="D45" s="59"/>
      <c r="E45" s="59"/>
      <c r="F45" s="39"/>
      <c r="G45" s="39">
        <f t="shared" si="2"/>
        <v>0</v>
      </c>
      <c r="H45" s="39">
        <f t="shared" si="3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71" t="s">
        <v>33</v>
      </c>
      <c r="B46" s="71"/>
      <c r="C46" s="71"/>
      <c r="D46" s="71"/>
      <c r="E46" s="6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482.83</v>
      </c>
      <c r="J46" s="43"/>
      <c r="K46" s="43"/>
      <c r="L46" s="44">
        <v>56.09</v>
      </c>
      <c r="M46" s="44">
        <f t="shared" si="10"/>
        <v>66.186199999999999</v>
      </c>
      <c r="N46" s="44">
        <v>770.21</v>
      </c>
      <c r="O46" s="44">
        <f t="shared" si="11"/>
        <v>775.12393980000013</v>
      </c>
      <c r="P46" s="43"/>
    </row>
    <row r="47" spans="1:16" ht="15.75">
      <c r="A47" s="64" t="s">
        <v>34</v>
      </c>
      <c r="B47" s="59"/>
      <c r="C47" s="59"/>
      <c r="D47" s="59"/>
      <c r="E47" s="59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565.44000000000005</v>
      </c>
      <c r="J47" s="43"/>
      <c r="K47" s="43"/>
      <c r="L47" s="44">
        <v>82.62</v>
      </c>
      <c r="M47" s="44">
        <f t="shared" si="10"/>
        <v>97.491600000000005</v>
      </c>
      <c r="N47" s="44"/>
      <c r="O47" s="44">
        <f t="shared" si="11"/>
        <v>0</v>
      </c>
      <c r="P47" s="43"/>
    </row>
    <row r="48" spans="1:16" ht="39" customHeight="1">
      <c r="A48" s="68" t="s">
        <v>37</v>
      </c>
      <c r="B48" s="69"/>
      <c r="C48" s="69"/>
      <c r="D48" s="69"/>
      <c r="E48" s="70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13424.19</v>
      </c>
      <c r="J48" s="43"/>
      <c r="K48" s="43"/>
      <c r="L48" s="44">
        <v>851.76</v>
      </c>
      <c r="M48" s="44">
        <f t="shared" si="10"/>
        <v>1005.0767999999999</v>
      </c>
      <c r="N48" s="44">
        <v>16516.3</v>
      </c>
      <c r="O48" s="44">
        <f>N48*$O$23</f>
        <v>16621.673994000001</v>
      </c>
      <c r="P48" s="43"/>
    </row>
    <row r="49" spans="1:16" ht="15.6" customHeight="1">
      <c r="A49" s="58" t="s">
        <v>42</v>
      </c>
      <c r="B49" s="59"/>
      <c r="C49" s="59"/>
      <c r="D49" s="59"/>
      <c r="E49" s="60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448.33</v>
      </c>
      <c r="J49" s="43"/>
      <c r="K49" s="43"/>
      <c r="L49" s="44">
        <v>373.52</v>
      </c>
      <c r="M49" s="44">
        <f>L49*118%</f>
        <v>440.75359999999995</v>
      </c>
      <c r="N49" s="44">
        <v>579.97</v>
      </c>
      <c r="O49" s="44">
        <f t="shared" si="11"/>
        <v>583.67020860000002</v>
      </c>
      <c r="P49" s="43"/>
    </row>
    <row r="50" spans="1:16" ht="15.75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365027.95</v>
      </c>
      <c r="J50" s="43"/>
      <c r="K50" s="43"/>
      <c r="L50" s="48">
        <f t="shared" ref="L50:O50" si="12">L25+L32+L39+L49</f>
        <v>98685.66</v>
      </c>
      <c r="M50" s="48">
        <f t="shared" si="12"/>
        <v>116449.07879999999</v>
      </c>
      <c r="N50" s="48">
        <f t="shared" si="12"/>
        <v>144247.62000000002</v>
      </c>
      <c r="O50" s="48">
        <f t="shared" si="12"/>
        <v>145167.91981560001</v>
      </c>
      <c r="P50" s="43"/>
    </row>
    <row r="51" spans="1:16" ht="15.75">
      <c r="A51" s="64" t="s">
        <v>44</v>
      </c>
      <c r="B51" s="59"/>
      <c r="C51" s="59"/>
      <c r="D51" s="59"/>
      <c r="E51" s="59"/>
      <c r="F51" s="45"/>
      <c r="G51" s="45"/>
      <c r="H51" s="45"/>
      <c r="I51" s="40">
        <v>61929.24</v>
      </c>
      <c r="J51" s="43"/>
      <c r="K51" s="43"/>
      <c r="L51" s="44"/>
      <c r="M51" s="44"/>
      <c r="N51" s="44"/>
      <c r="O51" s="44"/>
      <c r="P51" s="43"/>
    </row>
    <row r="52" spans="1:16" ht="15.75">
      <c r="A52" s="64" t="s">
        <v>45</v>
      </c>
      <c r="B52" s="59"/>
      <c r="C52" s="59"/>
      <c r="D52" s="59"/>
      <c r="E52" s="59"/>
      <c r="F52" s="45"/>
      <c r="G52" s="45"/>
      <c r="H52" s="45"/>
      <c r="I52" s="40">
        <v>51176.55</v>
      </c>
      <c r="J52" s="43"/>
      <c r="K52" s="43"/>
      <c r="L52" s="44"/>
      <c r="M52" s="44"/>
      <c r="N52" s="44"/>
      <c r="O52" s="44"/>
      <c r="P52" s="43"/>
    </row>
    <row r="53" spans="1:16" ht="20.25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0">
        <v>17163.939999999999</v>
      </c>
      <c r="J53" s="43"/>
      <c r="K53" s="43"/>
      <c r="L53" s="44"/>
      <c r="M53" s="44"/>
      <c r="N53" s="44"/>
      <c r="O53" s="44"/>
      <c r="P53" s="43"/>
    </row>
    <row r="54" spans="1:16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495297.68</v>
      </c>
      <c r="J54" s="43"/>
      <c r="K54" s="43"/>
      <c r="L54" s="44"/>
      <c r="M54" s="44"/>
      <c r="N54" s="44"/>
      <c r="O54" s="44"/>
      <c r="P54" s="43"/>
    </row>
    <row r="55" spans="1:16" ht="15.75">
      <c r="A55" s="56" t="s">
        <v>48</v>
      </c>
      <c r="B55" s="56"/>
      <c r="C55" s="56"/>
      <c r="D55" s="56"/>
      <c r="E55" s="56"/>
      <c r="F55" s="49"/>
      <c r="G55" s="49"/>
      <c r="H55" s="49"/>
      <c r="I55" s="50">
        <f>E16</f>
        <v>655053.81000000006</v>
      </c>
      <c r="J55" s="43"/>
      <c r="K55" s="43"/>
      <c r="L55" s="44"/>
      <c r="M55" s="44"/>
      <c r="N55" s="44"/>
      <c r="O55" s="44"/>
      <c r="P55" s="43"/>
    </row>
    <row r="56" spans="1:16" ht="15.75">
      <c r="A56" s="56" t="s">
        <v>49</v>
      </c>
      <c r="B56" s="56"/>
      <c r="C56" s="56"/>
      <c r="D56" s="56"/>
      <c r="E56" s="56"/>
      <c r="F56" s="49"/>
      <c r="G56" s="49"/>
      <c r="H56" s="49"/>
      <c r="I56" s="46">
        <f>I16</f>
        <v>661354.25</v>
      </c>
      <c r="J56" s="43"/>
      <c r="K56" s="51"/>
      <c r="L56" s="44"/>
      <c r="M56" s="44"/>
      <c r="N56" s="44"/>
      <c r="O56" s="44"/>
      <c r="P56" s="43"/>
    </row>
    <row r="57" spans="1:16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217181.34000000003</v>
      </c>
      <c r="J57" s="47"/>
      <c r="K57" s="47"/>
      <c r="L57" s="47" t="e">
        <f t="shared" ref="L57:O57" si="13">L24+L56-L54</f>
        <v>#VALUE!</v>
      </c>
      <c r="M57" s="47" t="e">
        <f t="shared" si="13"/>
        <v>#VALUE!</v>
      </c>
      <c r="N57" s="47" t="e">
        <f t="shared" si="13"/>
        <v>#VALUE!</v>
      </c>
      <c r="O57" s="47" t="e">
        <f t="shared" si="13"/>
        <v>#VALUE!</v>
      </c>
      <c r="P57" s="43"/>
    </row>
    <row r="59" spans="1:16">
      <c r="G59" s="52">
        <f>F50+G50</f>
        <v>521468.98000000004</v>
      </c>
      <c r="H59" s="52"/>
      <c r="I59" s="52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Циолк.1А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2013-05-24T07:53:31Z</dcterms:created>
  <dcterms:modified xsi:type="dcterms:W3CDTF">2014-05-12T12:56:41Z</dcterms:modified>
</cp:coreProperties>
</file>